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439B120D-6546-4DBD-BDE2-186C59F194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3" i="1" l="1"/>
  <c r="F111" i="1"/>
  <c r="F109" i="1"/>
  <c r="F101" i="1"/>
  <c r="F98" i="1"/>
  <c r="F97" i="1"/>
  <c r="F96" i="1"/>
  <c r="F95" i="1"/>
  <c r="F92" i="1"/>
  <c r="F80" i="1"/>
  <c r="F78" i="1"/>
  <c r="F76" i="1"/>
  <c r="F72" i="1"/>
  <c r="F57" i="1"/>
  <c r="F55" i="1"/>
  <c r="F47" i="1"/>
  <c r="F45" i="1"/>
  <c r="F37" i="1"/>
  <c r="F35" i="1"/>
  <c r="F33" i="1"/>
  <c r="F31" i="1"/>
  <c r="F29" i="1"/>
  <c r="F27" i="1"/>
  <c r="F25" i="1"/>
  <c r="F116" i="1" l="1"/>
  <c r="F83" i="1"/>
  <c r="F59" i="1"/>
  <c r="F50" i="1"/>
  <c r="F39" i="1"/>
  <c r="F61" i="1" s="1"/>
  <c r="F120" i="1" l="1"/>
  <c r="F122" i="1" s="1"/>
  <c r="F124" i="1" s="1"/>
</calcChain>
</file>

<file path=xl/sharedStrings.xml><?xml version="1.0" encoding="utf-8"?>
<sst xmlns="http://schemas.openxmlformats.org/spreadsheetml/2006/main" count="128" uniqueCount="87">
  <si>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</si>
  <si>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</si>
  <si>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</si>
  <si>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</si>
  <si>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</si>
  <si>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</si>
  <si>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</si>
  <si>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</si>
  <si>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</si>
  <si>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</si>
  <si>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</si>
  <si>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</si>
  <si>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</si>
  <si>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</si>
  <si>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</si>
  <si>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</si>
  <si>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</si>
  <si>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</si>
  <si>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</si>
  <si>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</si>
  <si>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</si>
  <si>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</si>
  <si>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</si>
  <si>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</si>
  <si>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</si>
  <si>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</si>
  <si>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</si>
  <si>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</si>
  <si>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</si>
  <si>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kos</t>
  </si>
  <si>
    <t>7.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</si>
  <si>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</si>
  <si>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</si>
  <si>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</si>
  <si>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</si>
  <si>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</si>
  <si>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</si>
  <si>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</si>
  <si>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</si>
  <si>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</si>
  <si>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</si>
  <si>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</si>
  <si>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SANITARNI ELEMENTI</t>
  </si>
  <si>
    <t>(srednji cenovni razred)</t>
  </si>
  <si>
    <t>kom</t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</si>
  <si>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</si>
  <si>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 xml:space="preserve">vtičnica 230 V, 16A  </t>
  </si>
  <si>
    <t>SKUPAJ RAZNA DELA</t>
  </si>
  <si>
    <t>SKUPAJ PLESKARSKA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</si>
  <si>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</si>
  <si>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</si>
  <si>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</si>
  <si>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</si>
  <si>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</si>
  <si>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</si>
  <si>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</si>
  <si>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namestitev čepa - odtok kuhinja, kompletno z vsemi pomožnimi deli, pomožnim in pritrdilnim materialom in transportom.</t>
  </si>
  <si>
    <t>vtičnica - telefonska</t>
  </si>
  <si>
    <r>
      <t>Dobava in montaža instalacijskega materiala, kompletno z vsemi pomožnimi deli, pomožnim in pritrdilnim materialom in transportom (npr. TEM ČATEŽ):</t>
    </r>
    <r>
      <rPr>
        <b/>
        <i/>
        <u/>
        <sz val="12"/>
        <color theme="1"/>
        <rFont val="Calibri"/>
        <family val="2"/>
        <scheme val="minor"/>
      </rPr>
      <t xml:space="preserve">
</t>
    </r>
  </si>
  <si>
    <t>Namestitev zaščitnih sponk el. kablov luči,  kompletno z vsemi pomožnimi deli, pomožnim in pritrdilnim materialom in transportom</t>
  </si>
  <si>
    <t>Enoročna stoječa mešalna armatura za umivalnik, z flesibilnimi cevmi, vključno pritrdilni in tesnilni material. (npr. armatura Hansgrohe) kompletno z vsemi pomožnimi deli, pomožnim in pritrdilnim materialom in transportom.</t>
  </si>
  <si>
    <t>Ruska ul. 10, stan. 536</t>
  </si>
  <si>
    <t>Temeljito - generalno čiščenje celotnega stanovanja (tudi balkona oz. trase) med in po končanih delih, POSEBNA POZORNOST: KOPALNICA 1, FUGE - kuhinjski pas, STAVBNO POHIŠTVO Z ŽALUZIJAMI, NOTRANJA VRATA S PODBOJI, RADIATORJI, SANITARNI ELEMENTI…</t>
  </si>
  <si>
    <t>Izdelava kopij in predaja ključev - nabiralnik, vhod v objekt, vhodna vrata stanovanja, klet, nova obešanka za kletni prostor ; ključi morajo biti ločeni s kovinskimi obročki in plastičnimi oznakami za posamezna vrata npr. klet, vhodna vrata, nabiralnik…</t>
  </si>
  <si>
    <t>Odstranitev silikona in ponovno silikoniranje - kopalna kad, umivalnik, kompletno z vsemi pomožnimi deli, pomožnim in pritrdilnim materialom in transportom.</t>
  </si>
  <si>
    <t>Umivalnik:</t>
  </si>
  <si>
    <t xml:space="preserve">Parket (obstoječi) -  loščenje po navodilu proizvajalca.  Kompletno z novimi kotnimi letvami in vsemi pomožnimi deli. </t>
  </si>
  <si>
    <t xml:space="preserve">PVC pod (obstoječi) -  loščenje po navodilu proizvajalca.  Kompletno z novimi kotnimi letvami in vsemi pomožnimi deli. 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</si>
  <si>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</si>
  <si>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</si>
  <si>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</si>
  <si>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Demontaža in ponovna montaža  stenskega grelnika sanitarne vode pred/po slikopleskarskih delih.</t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</si>
  <si>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</si>
  <si>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t>Demontaža in odvoz na deponijo - omarice za prvo pomoč, držalo za toaletni papir v kopalnici, stenske mize na balkonu.</t>
  </si>
  <si>
    <t>Notranji razdelilec</t>
  </si>
  <si>
    <t>Razdelilnik 3-redni, dimenzij 300x650x140mm, p/o izvedbe, HAGER,kompletno z naslednjo opremo:</t>
  </si>
  <si>
    <t>drobni montažni in pritrdilni material</t>
  </si>
  <si>
    <t xml:space="preserve">Komplet, dobava in montaža.
</t>
  </si>
  <si>
    <t>Drobni material</t>
  </si>
  <si>
    <t>Pregledi, meritve, izdaja protokolov in certifikatov</t>
  </si>
  <si>
    <t>avtomatski enopolni odklopnik EC110B, 6A/10A HAGER</t>
  </si>
  <si>
    <t>avtomatski enopolni odklopnik EC110B, 16A/20A HAGER</t>
  </si>
  <si>
    <t>FID stikalo</t>
  </si>
  <si>
    <t>stikalo</t>
  </si>
  <si>
    <t>priključnica za pečico</t>
  </si>
  <si>
    <t xml:space="preserve">Odlop obstoječih dotrajanih naprav, opreme, nadometne instalacije, 
kot so (svetilke, vtičnice, stikala, kabli,  fiksni priključki, tipala...),  vključno z nakladanjem in odvozom v trajno deponijo, na razdaljo do 15km </t>
  </si>
  <si>
    <t xml:space="preserve">Barvanje radiatorjev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</si>
</sst>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-* #,##0.00\ _S_I_T_-;\-* #,##0.00\ _S_I_T_-;_-* &quot;-&quot;??\ _S_I_T_-;_-@_-"/>
    <numFmt numFmtId="166" formatCode="0.00;[Red]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1" fillId="0" borderId="0"/>
    <xf numFmtId="0" fontId="13" fillId="0" borderId="0"/>
    <xf numFmtId="165" fontId="11" fillId="0" borderId="0" applyFont="0" applyFill="0" applyBorder="0" applyAlignment="0" applyProtection="0"/>
    <xf numFmtId="0" fontId="21" fillId="0" borderId="0"/>
  </cellStyleXfs>
  <cellXfs count="101">
    <xf numFmtId="0" fontId="0" fillId="0" borderId="0" xfId="0"/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166" fontId="12" fillId="0" borderId="0" xfId="3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14" fillId="0" borderId="0" xfId="0" applyNumberFormat="1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4" fontId="14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Protection="1"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4" fontId="14" fillId="2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2" fillId="0" borderId="0" xfId="0" applyFont="1" applyProtection="1">
      <protection locked="0"/>
    </xf>
    <xf numFmtId="3" fontId="12" fillId="0" borderId="0" xfId="0" applyNumberFormat="1" applyFont="1" applyAlignment="1" applyProtection="1">
      <alignment horizontal="center" vertical="center"/>
      <protection locked="0"/>
    </xf>
    <xf numFmtId="3" fontId="12" fillId="0" borderId="0" xfId="1" applyNumberFormat="1" applyFont="1" applyAlignment="1" applyProtection="1">
      <alignment horizontal="center"/>
      <protection locked="0"/>
    </xf>
    <xf numFmtId="164" fontId="12" fillId="0" borderId="0" xfId="3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" fontId="19" fillId="0" borderId="0" xfId="0" applyNumberFormat="1" applyFont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0" fontId="10" fillId="2" borderId="0" xfId="0" applyFont="1" applyFill="1" applyProtection="1">
      <protection locked="0"/>
    </xf>
    <xf numFmtId="4" fontId="18" fillId="0" borderId="0" xfId="0" applyNumberFormat="1" applyFont="1" applyAlignment="1" applyProtection="1">
      <alignment horizontal="center" vertical="center"/>
      <protection locked="0"/>
    </xf>
    <xf numFmtId="4" fontId="7" fillId="0" borderId="0" xfId="0" applyNumberFormat="1" applyFont="1" applyProtection="1">
      <protection locked="0"/>
    </xf>
    <xf numFmtId="0" fontId="7" fillId="0" borderId="0" xfId="0" applyFo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9" fillId="0" borderId="0" xfId="0" applyFont="1" applyProtection="1"/>
    <xf numFmtId="0" fontId="8" fillId="0" borderId="0" xfId="0" applyFont="1" applyProtection="1"/>
    <xf numFmtId="0" fontId="12" fillId="3" borderId="0" xfId="0" applyFont="1" applyFill="1" applyAlignment="1" applyProtection="1">
      <alignment horizontal="left" vertical="top" wrapText="1"/>
    </xf>
    <xf numFmtId="0" fontId="12" fillId="0" borderId="0" xfId="0" applyFont="1" applyAlignment="1" applyProtection="1">
      <alignment horizontal="center" vertical="center" wrapText="1"/>
    </xf>
    <xf numFmtId="4" fontId="9" fillId="0" borderId="0" xfId="0" applyNumberFormat="1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center" vertical="center"/>
    </xf>
    <xf numFmtId="0" fontId="14" fillId="0" borderId="0" xfId="0" applyFont="1" applyProtection="1"/>
    <xf numFmtId="4" fontId="14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top" wrapText="1"/>
    </xf>
    <xf numFmtId="0" fontId="14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wrapText="1"/>
    </xf>
    <xf numFmtId="0" fontId="15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left" wrapText="1"/>
    </xf>
    <xf numFmtId="0" fontId="12" fillId="0" borderId="0" xfId="0" applyFont="1" applyFill="1" applyAlignment="1" applyProtection="1">
      <alignment horizontal="center" vertical="center" wrapText="1"/>
    </xf>
    <xf numFmtId="4" fontId="14" fillId="0" borderId="0" xfId="0" applyNumberFormat="1" applyFont="1" applyFill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center" vertical="center"/>
    </xf>
    <xf numFmtId="0" fontId="12" fillId="2" borderId="0" xfId="0" applyFont="1" applyFill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center" vertical="center"/>
    </xf>
    <xf numFmtId="4" fontId="14" fillId="2" borderId="0" xfId="0" applyNumberFormat="1" applyFont="1" applyFill="1" applyAlignment="1" applyProtection="1">
      <alignment horizontal="center" vertical="center"/>
    </xf>
    <xf numFmtId="0" fontId="12" fillId="0" borderId="0" xfId="1" applyFont="1" applyAlignment="1" applyProtection="1">
      <alignment vertical="top" wrapText="1"/>
    </xf>
    <xf numFmtId="0" fontId="12" fillId="0" borderId="0" xfId="1" applyFont="1" applyAlignment="1" applyProtection="1">
      <alignment horizontal="center" vertical="center" wrapText="1"/>
    </xf>
    <xf numFmtId="0" fontId="12" fillId="3" borderId="0" xfId="1" applyFont="1" applyFill="1" applyAlignment="1" applyProtection="1">
      <alignment vertical="top" wrapText="1"/>
    </xf>
    <xf numFmtId="0" fontId="8" fillId="0" borderId="0" xfId="0" applyFont="1" applyAlignment="1" applyProtection="1">
      <alignment horizontal="center" vertical="top"/>
    </xf>
    <xf numFmtId="4" fontId="1" fillId="0" borderId="0" xfId="0" applyNumberFormat="1" applyFont="1" applyAlignment="1" applyProtection="1">
      <alignment horizontal="center"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top"/>
    </xf>
    <xf numFmtId="0" fontId="16" fillId="0" borderId="0" xfId="1" applyFont="1" applyAlignment="1" applyProtection="1">
      <alignment vertical="top" wrapText="1"/>
    </xf>
    <xf numFmtId="0" fontId="16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horizontal="center" vertical="center"/>
    </xf>
    <xf numFmtId="0" fontId="16" fillId="0" borderId="0" xfId="0" applyFont="1" applyProtection="1"/>
    <xf numFmtId="0" fontId="12" fillId="0" borderId="0" xfId="0" applyFont="1" applyAlignment="1" applyProtection="1">
      <alignment vertical="top" wrapText="1"/>
    </xf>
    <xf numFmtId="164" fontId="16" fillId="0" borderId="0" xfId="0" applyNumberFormat="1" applyFont="1" applyAlignment="1" applyProtection="1">
      <alignment horizontal="center" vertical="center"/>
    </xf>
    <xf numFmtId="0" fontId="12" fillId="0" borderId="0" xfId="1" applyFont="1" applyAlignment="1" applyProtection="1">
      <alignment horizontal="center" vertical="center"/>
    </xf>
    <xf numFmtId="0" fontId="16" fillId="0" borderId="0" xfId="1" applyFont="1" applyAlignment="1" applyProtection="1">
      <alignment wrapText="1"/>
    </xf>
    <xf numFmtId="0" fontId="16" fillId="0" borderId="0" xfId="1" applyFont="1" applyAlignment="1" applyProtection="1">
      <alignment horizontal="center" vertical="center" wrapText="1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left" vertical="top" wrapText="1" shrinkToFit="1"/>
    </xf>
    <xf numFmtId="0" fontId="12" fillId="0" borderId="0" xfId="0" applyFont="1" applyAlignment="1" applyProtection="1">
      <alignment horizontal="center" vertical="center" wrapText="1" shrinkToFit="1"/>
    </xf>
    <xf numFmtId="0" fontId="19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 vertical="center"/>
    </xf>
    <xf numFmtId="4" fontId="19" fillId="0" borderId="0" xfId="0" applyNumberFormat="1" applyFont="1" applyAlignment="1" applyProtection="1">
      <alignment horizontal="center" vertical="center"/>
    </xf>
    <xf numFmtId="0" fontId="19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wrapText="1"/>
    </xf>
    <xf numFmtId="0" fontId="12" fillId="0" borderId="0" xfId="0" applyFont="1" applyAlignment="1" applyProtection="1">
      <alignment vertical="top" wrapText="1" shrinkToFit="1"/>
    </xf>
    <xf numFmtId="0" fontId="3" fillId="0" borderId="0" xfId="0" applyFont="1" applyProtection="1"/>
    <xf numFmtId="0" fontId="3" fillId="0" borderId="0" xfId="0" applyFont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</xf>
    <xf numFmtId="0" fontId="10" fillId="2" borderId="0" xfId="0" applyFont="1" applyFill="1" applyProtection="1"/>
    <xf numFmtId="0" fontId="17" fillId="0" borderId="0" xfId="0" applyFont="1" applyProtection="1"/>
    <xf numFmtId="0" fontId="17" fillId="0" borderId="0" xfId="0" applyFont="1" applyAlignment="1" applyProtection="1">
      <alignment horizontal="center" vertical="center"/>
    </xf>
    <xf numFmtId="4" fontId="18" fillId="0" borderId="0" xfId="0" applyNumberFormat="1" applyFont="1" applyAlignment="1" applyProtection="1">
      <alignment horizontal="center" vertical="center"/>
    </xf>
    <xf numFmtId="4" fontId="7" fillId="0" borderId="0" xfId="0" applyNumberFormat="1" applyFont="1" applyProtection="1"/>
    <xf numFmtId="0" fontId="9" fillId="0" borderId="0" xfId="0" applyFont="1" applyAlignment="1" applyProtection="1">
      <alignment horizontal="center" vertical="center" wrapText="1"/>
    </xf>
    <xf numFmtId="4" fontId="9" fillId="0" borderId="0" xfId="0" applyNumberFormat="1" applyFont="1" applyAlignment="1" applyProtection="1">
      <alignment horizontal="center" vertical="center" wrapText="1"/>
    </xf>
    <xf numFmtId="166" fontId="16" fillId="0" borderId="0" xfId="3" applyNumberFormat="1" applyFont="1" applyFill="1" applyBorder="1" applyAlignment="1" applyProtection="1">
      <alignment horizontal="center" vertical="center"/>
    </xf>
    <xf numFmtId="164" fontId="12" fillId="0" borderId="0" xfId="3" applyNumberFormat="1" applyFont="1" applyFill="1" applyBorder="1" applyAlignment="1" applyProtection="1">
      <alignment horizontal="center" vertical="center"/>
    </xf>
    <xf numFmtId="166" fontId="12" fillId="0" borderId="0" xfId="3" applyNumberFormat="1" applyFont="1" applyFill="1" applyBorder="1" applyAlignment="1" applyProtection="1">
      <alignment horizontal="center" vertical="center"/>
    </xf>
    <xf numFmtId="4" fontId="10" fillId="4" borderId="0" xfId="0" applyNumberFormat="1" applyFont="1" applyFill="1" applyAlignment="1" applyProtection="1">
      <alignment horizontal="center" vertical="center"/>
    </xf>
    <xf numFmtId="4" fontId="10" fillId="2" borderId="0" xfId="0" applyNumberFormat="1" applyFont="1" applyFill="1" applyAlignment="1" applyProtection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116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116</xdr:row>
      <xdr:rowOff>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116</xdr:row>
      <xdr:rowOff>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116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116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116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116</xdr:row>
      <xdr:rowOff>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116</xdr:row>
      <xdr:rowOff>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116</xdr:row>
      <xdr:rowOff>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66675</xdr:colOff>
      <xdr:row>89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66675</xdr:colOff>
      <xdr:row>89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66675</xdr:colOff>
      <xdr:row>89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66675</xdr:colOff>
      <xdr:row>89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66675</xdr:colOff>
      <xdr:row>89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66675</xdr:colOff>
      <xdr:row>89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76200</xdr:colOff>
      <xdr:row>89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76200</xdr:colOff>
      <xdr:row>89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76200</xdr:colOff>
      <xdr:row>89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119</xdr:row>
      <xdr:rowOff>9525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119</xdr:row>
      <xdr:rowOff>9525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119</xdr:row>
      <xdr:rowOff>9525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119</xdr:row>
      <xdr:rowOff>9525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119</xdr:row>
      <xdr:rowOff>9525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66675</xdr:colOff>
      <xdr:row>119</xdr:row>
      <xdr:rowOff>9525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119</xdr:row>
      <xdr:rowOff>9525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119</xdr:row>
      <xdr:rowOff>9525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119</xdr:row>
      <xdr:rowOff>9525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66675</xdr:colOff>
      <xdr:row>92</xdr:row>
      <xdr:rowOff>2381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C8D1757A-D675-4464-A9AC-A3A51DF5708D}"/>
            </a:ext>
          </a:extLst>
        </xdr:cNvPr>
        <xdr:cNvSpPr txBox="1">
          <a:spLocks noChangeArrowheads="1"/>
        </xdr:cNvSpPr>
      </xdr:nvSpPr>
      <xdr:spPr bwMode="auto">
        <a:xfrm>
          <a:off x="7248525" y="14801850"/>
          <a:ext cx="66675" cy="402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66675</xdr:colOff>
      <xdr:row>92</xdr:row>
      <xdr:rowOff>2381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DDC0EE8D-D84D-47B7-89A1-019590882FA9}"/>
            </a:ext>
          </a:extLst>
        </xdr:cNvPr>
        <xdr:cNvSpPr txBox="1">
          <a:spLocks noChangeArrowheads="1"/>
        </xdr:cNvSpPr>
      </xdr:nvSpPr>
      <xdr:spPr bwMode="auto">
        <a:xfrm>
          <a:off x="7248525" y="14801850"/>
          <a:ext cx="66675" cy="402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66675</xdr:colOff>
      <xdr:row>92</xdr:row>
      <xdr:rowOff>2381</xdr:rowOff>
    </xdr:to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34146471-7564-4FD6-9DBE-2AEB141F966E}"/>
            </a:ext>
          </a:extLst>
        </xdr:cNvPr>
        <xdr:cNvSpPr txBox="1">
          <a:spLocks noChangeArrowheads="1"/>
        </xdr:cNvSpPr>
      </xdr:nvSpPr>
      <xdr:spPr bwMode="auto">
        <a:xfrm>
          <a:off x="7248525" y="14801850"/>
          <a:ext cx="66675" cy="402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66675</xdr:colOff>
      <xdr:row>92</xdr:row>
      <xdr:rowOff>2381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BE7D1747-8C08-4674-B012-3FD739F27E02}"/>
            </a:ext>
          </a:extLst>
        </xdr:cNvPr>
        <xdr:cNvSpPr txBox="1">
          <a:spLocks noChangeArrowheads="1"/>
        </xdr:cNvSpPr>
      </xdr:nvSpPr>
      <xdr:spPr bwMode="auto">
        <a:xfrm>
          <a:off x="7248525" y="14801850"/>
          <a:ext cx="66675" cy="402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66675</xdr:colOff>
      <xdr:row>92</xdr:row>
      <xdr:rowOff>2381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2250A89E-8D97-4902-8800-5142047F11A1}"/>
            </a:ext>
          </a:extLst>
        </xdr:cNvPr>
        <xdr:cNvSpPr txBox="1">
          <a:spLocks noChangeArrowheads="1"/>
        </xdr:cNvSpPr>
      </xdr:nvSpPr>
      <xdr:spPr bwMode="auto">
        <a:xfrm>
          <a:off x="7248525" y="14801850"/>
          <a:ext cx="66675" cy="402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66675</xdr:colOff>
      <xdr:row>92</xdr:row>
      <xdr:rowOff>2381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EBE91DFB-7234-4242-A9A9-BA763BF7E363}"/>
            </a:ext>
          </a:extLst>
        </xdr:cNvPr>
        <xdr:cNvSpPr txBox="1">
          <a:spLocks noChangeArrowheads="1"/>
        </xdr:cNvSpPr>
      </xdr:nvSpPr>
      <xdr:spPr bwMode="auto">
        <a:xfrm>
          <a:off x="7248525" y="14801850"/>
          <a:ext cx="66675" cy="402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76200</xdr:colOff>
      <xdr:row>92</xdr:row>
      <xdr:rowOff>2381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4F6FD383-127D-4136-99CE-37698D9FE532}"/>
            </a:ext>
          </a:extLst>
        </xdr:cNvPr>
        <xdr:cNvSpPr txBox="1">
          <a:spLocks noChangeArrowheads="1"/>
        </xdr:cNvSpPr>
      </xdr:nvSpPr>
      <xdr:spPr bwMode="auto">
        <a:xfrm>
          <a:off x="7248525" y="14801850"/>
          <a:ext cx="76200" cy="402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76200</xdr:colOff>
      <xdr:row>92</xdr:row>
      <xdr:rowOff>2381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42882093-A471-4943-8F42-7F0311CC1397}"/>
            </a:ext>
          </a:extLst>
        </xdr:cNvPr>
        <xdr:cNvSpPr txBox="1">
          <a:spLocks noChangeArrowheads="1"/>
        </xdr:cNvSpPr>
      </xdr:nvSpPr>
      <xdr:spPr bwMode="auto">
        <a:xfrm>
          <a:off x="7248525" y="14801850"/>
          <a:ext cx="76200" cy="402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76200</xdr:colOff>
      <xdr:row>92</xdr:row>
      <xdr:rowOff>2381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7C569E5D-F4D3-423A-AE07-45168DC0825C}"/>
            </a:ext>
          </a:extLst>
        </xdr:cNvPr>
        <xdr:cNvSpPr txBox="1">
          <a:spLocks noChangeArrowheads="1"/>
        </xdr:cNvSpPr>
      </xdr:nvSpPr>
      <xdr:spPr bwMode="auto">
        <a:xfrm>
          <a:off x="7248525" y="14801850"/>
          <a:ext cx="76200" cy="402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</xdr:colOff>
      <xdr:row>91</xdr:row>
      <xdr:rowOff>9525</xdr:rowOff>
    </xdr:to>
    <xdr:pic>
      <xdr:nvPicPr>
        <xdr:cNvPr id="74" name="Picture 1" descr="n">
          <a:extLst>
            <a:ext uri="{FF2B5EF4-FFF2-40B4-BE49-F238E27FC236}">
              <a16:creationId xmlns:a16="http://schemas.microsoft.com/office/drawing/2014/main" id="{1732F663-455E-46B5-BEC9-FEA0C92F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0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66675</xdr:colOff>
      <xdr:row>95</xdr:row>
      <xdr:rowOff>180975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BF452C23-221B-430E-8B50-D7688705C050}"/>
            </a:ext>
          </a:extLst>
        </xdr:cNvPr>
        <xdr:cNvSpPr txBox="1">
          <a:spLocks noChangeArrowheads="1"/>
        </xdr:cNvSpPr>
      </xdr:nvSpPr>
      <xdr:spPr bwMode="auto">
        <a:xfrm>
          <a:off x="7248525" y="1500187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66675</xdr:colOff>
      <xdr:row>95</xdr:row>
      <xdr:rowOff>180975</xdr:rowOff>
    </xdr:to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43A60D0D-1A71-465E-8A8F-8292B77B0578}"/>
            </a:ext>
          </a:extLst>
        </xdr:cNvPr>
        <xdr:cNvSpPr txBox="1">
          <a:spLocks noChangeArrowheads="1"/>
        </xdr:cNvSpPr>
      </xdr:nvSpPr>
      <xdr:spPr bwMode="auto">
        <a:xfrm>
          <a:off x="7248525" y="1500187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</xdr:colOff>
      <xdr:row>91</xdr:row>
      <xdr:rowOff>9525</xdr:rowOff>
    </xdr:to>
    <xdr:pic>
      <xdr:nvPicPr>
        <xdr:cNvPr id="77" name="Picture 1" descr="n">
          <a:extLst>
            <a:ext uri="{FF2B5EF4-FFF2-40B4-BE49-F238E27FC236}">
              <a16:creationId xmlns:a16="http://schemas.microsoft.com/office/drawing/2014/main" id="{94C1951B-5A4F-441A-A6EA-6A387CC72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0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66675</xdr:colOff>
      <xdr:row>95</xdr:row>
      <xdr:rowOff>180975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9100A3D2-FFD9-4F42-90BB-1DEC439D6DF1}"/>
            </a:ext>
          </a:extLst>
        </xdr:cNvPr>
        <xdr:cNvSpPr txBox="1">
          <a:spLocks noChangeArrowheads="1"/>
        </xdr:cNvSpPr>
      </xdr:nvSpPr>
      <xdr:spPr bwMode="auto">
        <a:xfrm>
          <a:off x="7248525" y="1500187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</xdr:colOff>
      <xdr:row>91</xdr:row>
      <xdr:rowOff>9525</xdr:rowOff>
    </xdr:to>
    <xdr:pic>
      <xdr:nvPicPr>
        <xdr:cNvPr id="79" name="Picture 1" descr="n">
          <a:extLst>
            <a:ext uri="{FF2B5EF4-FFF2-40B4-BE49-F238E27FC236}">
              <a16:creationId xmlns:a16="http://schemas.microsoft.com/office/drawing/2014/main" id="{4C710694-D797-4FAC-95E9-15884C295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0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66675</xdr:colOff>
      <xdr:row>95</xdr:row>
      <xdr:rowOff>180975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93F2100-3ABF-4B56-8BF3-7936790EE64C}"/>
            </a:ext>
          </a:extLst>
        </xdr:cNvPr>
        <xdr:cNvSpPr txBox="1">
          <a:spLocks noChangeArrowheads="1"/>
        </xdr:cNvSpPr>
      </xdr:nvSpPr>
      <xdr:spPr bwMode="auto">
        <a:xfrm>
          <a:off x="7248525" y="1500187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66675</xdr:colOff>
      <xdr:row>95</xdr:row>
      <xdr:rowOff>180975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D80ED6F5-8CA4-4B49-B489-356AF6B5C703}"/>
            </a:ext>
          </a:extLst>
        </xdr:cNvPr>
        <xdr:cNvSpPr txBox="1">
          <a:spLocks noChangeArrowheads="1"/>
        </xdr:cNvSpPr>
      </xdr:nvSpPr>
      <xdr:spPr bwMode="auto">
        <a:xfrm>
          <a:off x="7248525" y="1500187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</xdr:colOff>
      <xdr:row>91</xdr:row>
      <xdr:rowOff>9525</xdr:rowOff>
    </xdr:to>
    <xdr:pic>
      <xdr:nvPicPr>
        <xdr:cNvPr id="82" name="Picture 1" descr="n">
          <a:extLst>
            <a:ext uri="{FF2B5EF4-FFF2-40B4-BE49-F238E27FC236}">
              <a16:creationId xmlns:a16="http://schemas.microsoft.com/office/drawing/2014/main" id="{1ED0EE64-DBB3-481A-8996-DB4CA6369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0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66675</xdr:colOff>
      <xdr:row>95</xdr:row>
      <xdr:rowOff>180975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63BA4643-CF5D-4085-ABF7-C42AB1294B41}"/>
            </a:ext>
          </a:extLst>
        </xdr:cNvPr>
        <xdr:cNvSpPr txBox="1">
          <a:spLocks noChangeArrowheads="1"/>
        </xdr:cNvSpPr>
      </xdr:nvSpPr>
      <xdr:spPr bwMode="auto">
        <a:xfrm>
          <a:off x="7248525" y="1500187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</xdr:colOff>
      <xdr:row>91</xdr:row>
      <xdr:rowOff>9525</xdr:rowOff>
    </xdr:to>
    <xdr:pic>
      <xdr:nvPicPr>
        <xdr:cNvPr id="84" name="Picture 1" descr="n">
          <a:extLst>
            <a:ext uri="{FF2B5EF4-FFF2-40B4-BE49-F238E27FC236}">
              <a16:creationId xmlns:a16="http://schemas.microsoft.com/office/drawing/2014/main" id="{8E401E77-C41E-482C-A693-D4ECA7DF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0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95</xdr:row>
      <xdr:rowOff>180975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F2EE049D-8FD1-4E2C-80AA-08BF960E5F98}"/>
            </a:ext>
          </a:extLst>
        </xdr:cNvPr>
        <xdr:cNvSpPr txBox="1">
          <a:spLocks noChangeArrowheads="1"/>
        </xdr:cNvSpPr>
      </xdr:nvSpPr>
      <xdr:spPr bwMode="auto">
        <a:xfrm>
          <a:off x="7248525" y="15001875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95</xdr:row>
      <xdr:rowOff>180975</xdr:rowOff>
    </xdr:to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6B3183C6-D7D0-42A0-88F5-0241AFFF4154}"/>
            </a:ext>
          </a:extLst>
        </xdr:cNvPr>
        <xdr:cNvSpPr txBox="1">
          <a:spLocks noChangeArrowheads="1"/>
        </xdr:cNvSpPr>
      </xdr:nvSpPr>
      <xdr:spPr bwMode="auto">
        <a:xfrm>
          <a:off x="7248525" y="15001875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</xdr:colOff>
      <xdr:row>91</xdr:row>
      <xdr:rowOff>9525</xdr:rowOff>
    </xdr:to>
    <xdr:pic>
      <xdr:nvPicPr>
        <xdr:cNvPr id="87" name="Picture 1" descr="n">
          <a:extLst>
            <a:ext uri="{FF2B5EF4-FFF2-40B4-BE49-F238E27FC236}">
              <a16:creationId xmlns:a16="http://schemas.microsoft.com/office/drawing/2014/main" id="{8597E9B4-D026-4C9B-8C43-9A155E7C8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0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95</xdr:row>
      <xdr:rowOff>180975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5B9C244D-1C0B-4959-8DF0-E05AAD29B9B9}"/>
            </a:ext>
          </a:extLst>
        </xdr:cNvPr>
        <xdr:cNvSpPr txBox="1">
          <a:spLocks noChangeArrowheads="1"/>
        </xdr:cNvSpPr>
      </xdr:nvSpPr>
      <xdr:spPr bwMode="auto">
        <a:xfrm>
          <a:off x="7248525" y="15001875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89" name="Picture 1" descr="n">
          <a:extLst>
            <a:ext uri="{FF2B5EF4-FFF2-40B4-BE49-F238E27FC236}">
              <a16:creationId xmlns:a16="http://schemas.microsoft.com/office/drawing/2014/main" id="{881E04B9-9630-40A7-981D-A2AD4D74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90" name="Picture 1" descr="n">
          <a:extLst>
            <a:ext uri="{FF2B5EF4-FFF2-40B4-BE49-F238E27FC236}">
              <a16:creationId xmlns:a16="http://schemas.microsoft.com/office/drawing/2014/main" id="{CB6B0E4E-31C4-4C87-984F-083F2982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91" name="Picture 1" descr="n">
          <a:extLst>
            <a:ext uri="{FF2B5EF4-FFF2-40B4-BE49-F238E27FC236}">
              <a16:creationId xmlns:a16="http://schemas.microsoft.com/office/drawing/2014/main" id="{25BAE33D-913F-4451-98D6-797807A44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92" name="Picture 1" descr="n">
          <a:extLst>
            <a:ext uri="{FF2B5EF4-FFF2-40B4-BE49-F238E27FC236}">
              <a16:creationId xmlns:a16="http://schemas.microsoft.com/office/drawing/2014/main" id="{5AABF530-4CFD-4521-8215-765C4D6A5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93" name="Picture 1" descr="n">
          <a:extLst>
            <a:ext uri="{FF2B5EF4-FFF2-40B4-BE49-F238E27FC236}">
              <a16:creationId xmlns:a16="http://schemas.microsoft.com/office/drawing/2014/main" id="{421EC02B-6DB0-4214-9FFF-F494CFF15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94" name="Picture 1" descr="n">
          <a:extLst>
            <a:ext uri="{FF2B5EF4-FFF2-40B4-BE49-F238E27FC236}">
              <a16:creationId xmlns:a16="http://schemas.microsoft.com/office/drawing/2014/main" id="{A39CB862-6701-42D4-8240-0BA5A706B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95" name="Picture 1" descr="n">
          <a:extLst>
            <a:ext uri="{FF2B5EF4-FFF2-40B4-BE49-F238E27FC236}">
              <a16:creationId xmlns:a16="http://schemas.microsoft.com/office/drawing/2014/main" id="{F48E2E4E-C5D7-469C-A265-B04517257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96" name="Picture 1" descr="n">
          <a:extLst>
            <a:ext uri="{FF2B5EF4-FFF2-40B4-BE49-F238E27FC236}">
              <a16:creationId xmlns:a16="http://schemas.microsoft.com/office/drawing/2014/main" id="{C23C2682-A9C1-4976-83F2-32B550290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97" name="Picture 1" descr="n">
          <a:extLst>
            <a:ext uri="{FF2B5EF4-FFF2-40B4-BE49-F238E27FC236}">
              <a16:creationId xmlns:a16="http://schemas.microsoft.com/office/drawing/2014/main" id="{B1DE0FF9-78A2-4F04-8285-834D70C2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98" name="Picture 1" descr="n">
          <a:extLst>
            <a:ext uri="{FF2B5EF4-FFF2-40B4-BE49-F238E27FC236}">
              <a16:creationId xmlns:a16="http://schemas.microsoft.com/office/drawing/2014/main" id="{8EF20FC1-E698-41F5-92F2-061A0E1BC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99" name="Picture 1" descr="n">
          <a:extLst>
            <a:ext uri="{FF2B5EF4-FFF2-40B4-BE49-F238E27FC236}">
              <a16:creationId xmlns:a16="http://schemas.microsoft.com/office/drawing/2014/main" id="{6732B450-AA29-4BA7-8CCD-D88B8D54E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pic>
      <xdr:nvPicPr>
        <xdr:cNvPr id="100" name="Picture 1" descr="n">
          <a:extLst>
            <a:ext uri="{FF2B5EF4-FFF2-40B4-BE49-F238E27FC236}">
              <a16:creationId xmlns:a16="http://schemas.microsoft.com/office/drawing/2014/main" id="{0AEBB4C2-95CF-4D5D-91C1-938561B3B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167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101" name="Picture 1" descr="n">
          <a:extLst>
            <a:ext uri="{FF2B5EF4-FFF2-40B4-BE49-F238E27FC236}">
              <a16:creationId xmlns:a16="http://schemas.microsoft.com/office/drawing/2014/main" id="{B1DDA977-2F9A-4DD9-AAB2-39BFBC50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087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102" name="Picture 1" descr="n">
          <a:extLst>
            <a:ext uri="{FF2B5EF4-FFF2-40B4-BE49-F238E27FC236}">
              <a16:creationId xmlns:a16="http://schemas.microsoft.com/office/drawing/2014/main" id="{C0CF8D3B-36F7-430E-A505-CA94199DD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087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103" name="Picture 1" descr="n">
          <a:extLst>
            <a:ext uri="{FF2B5EF4-FFF2-40B4-BE49-F238E27FC236}">
              <a16:creationId xmlns:a16="http://schemas.microsoft.com/office/drawing/2014/main" id="{30151D95-1AC2-47BC-BBFD-B4DE5F3F4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087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104" name="Picture 1" descr="n">
          <a:extLst>
            <a:ext uri="{FF2B5EF4-FFF2-40B4-BE49-F238E27FC236}">
              <a16:creationId xmlns:a16="http://schemas.microsoft.com/office/drawing/2014/main" id="{8CDD0560-CA50-482B-B74D-142B83E6D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087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105" name="Picture 1" descr="n">
          <a:extLst>
            <a:ext uri="{FF2B5EF4-FFF2-40B4-BE49-F238E27FC236}">
              <a16:creationId xmlns:a16="http://schemas.microsoft.com/office/drawing/2014/main" id="{BE480F08-3E47-4188-BF28-36029D6D9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087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106" name="Picture 1" descr="n">
          <a:extLst>
            <a:ext uri="{FF2B5EF4-FFF2-40B4-BE49-F238E27FC236}">
              <a16:creationId xmlns:a16="http://schemas.microsoft.com/office/drawing/2014/main" id="{EAD65486-2F3A-4B34-BB06-82E4607C7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087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114</xdr:row>
      <xdr:rowOff>0</xdr:rowOff>
    </xdr:from>
    <xdr:ext cx="9525" cy="9525"/>
    <xdr:pic>
      <xdr:nvPicPr>
        <xdr:cNvPr id="107" name="Picture 1" descr="n">
          <a:extLst>
            <a:ext uri="{FF2B5EF4-FFF2-40B4-BE49-F238E27FC236}">
              <a16:creationId xmlns:a16="http://schemas.microsoft.com/office/drawing/2014/main" id="{835CA6DE-B44B-40C9-8BD7-C6D7CA50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682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114</xdr:row>
      <xdr:rowOff>0</xdr:rowOff>
    </xdr:from>
    <xdr:ext cx="9525" cy="9525"/>
    <xdr:pic>
      <xdr:nvPicPr>
        <xdr:cNvPr id="108" name="Picture 1" descr="n">
          <a:extLst>
            <a:ext uri="{FF2B5EF4-FFF2-40B4-BE49-F238E27FC236}">
              <a16:creationId xmlns:a16="http://schemas.microsoft.com/office/drawing/2014/main" id="{06E95D5E-23FD-4E9D-B6FA-F2E119680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682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114</xdr:row>
      <xdr:rowOff>0</xdr:rowOff>
    </xdr:from>
    <xdr:ext cx="9525" cy="9525"/>
    <xdr:pic>
      <xdr:nvPicPr>
        <xdr:cNvPr id="109" name="Picture 1" descr="n">
          <a:extLst>
            <a:ext uri="{FF2B5EF4-FFF2-40B4-BE49-F238E27FC236}">
              <a16:creationId xmlns:a16="http://schemas.microsoft.com/office/drawing/2014/main" id="{0700D34F-9B77-4DF3-8AE3-34F5426DF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682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114</xdr:row>
      <xdr:rowOff>0</xdr:rowOff>
    </xdr:from>
    <xdr:ext cx="9525" cy="9525"/>
    <xdr:pic>
      <xdr:nvPicPr>
        <xdr:cNvPr id="110" name="Picture 1" descr="n">
          <a:extLst>
            <a:ext uri="{FF2B5EF4-FFF2-40B4-BE49-F238E27FC236}">
              <a16:creationId xmlns:a16="http://schemas.microsoft.com/office/drawing/2014/main" id="{6F8D95CB-04A1-4760-B25D-5AC277B7B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682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114</xdr:row>
      <xdr:rowOff>0</xdr:rowOff>
    </xdr:from>
    <xdr:ext cx="9525" cy="9525"/>
    <xdr:pic>
      <xdr:nvPicPr>
        <xdr:cNvPr id="111" name="Picture 1" descr="n">
          <a:extLst>
            <a:ext uri="{FF2B5EF4-FFF2-40B4-BE49-F238E27FC236}">
              <a16:creationId xmlns:a16="http://schemas.microsoft.com/office/drawing/2014/main" id="{D9809FBD-4685-4C3E-A082-47FB2B1BF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682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114</xdr:row>
      <xdr:rowOff>0</xdr:rowOff>
    </xdr:from>
    <xdr:ext cx="9525" cy="9525"/>
    <xdr:pic>
      <xdr:nvPicPr>
        <xdr:cNvPr id="112" name="Picture 1" descr="n">
          <a:extLst>
            <a:ext uri="{FF2B5EF4-FFF2-40B4-BE49-F238E27FC236}">
              <a16:creationId xmlns:a16="http://schemas.microsoft.com/office/drawing/2014/main" id="{89F44B65-3A92-48EE-9A6A-38D6EEBC2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682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31"/>
  <sheetViews>
    <sheetView tabSelected="1" view="pageBreakPreview" topLeftCell="A95" zoomScaleNormal="100" zoomScaleSheetLayoutView="100" workbookViewId="0">
      <selection activeCell="F110" sqref="F110"/>
    </sheetView>
  </sheetViews>
  <sheetFormatPr defaultRowHeight="15" x14ac:dyDescent="0.25"/>
  <cols>
    <col min="1" max="1" width="10.85546875" style="30" customWidth="1"/>
    <col min="2" max="2" width="66" style="30" customWidth="1"/>
    <col min="3" max="3" width="31.85546875" style="46" customWidth="1"/>
    <col min="4" max="4" width="21.140625" style="30" customWidth="1"/>
    <col min="5" max="5" width="24" style="1" customWidth="1"/>
    <col min="6" max="6" width="17.85546875" style="30" customWidth="1"/>
    <col min="7" max="16384" width="9.140625" style="1"/>
  </cols>
  <sheetData>
    <row r="3" spans="1:6" ht="18.75" x14ac:dyDescent="0.3">
      <c r="B3" s="31" t="s">
        <v>9</v>
      </c>
      <c r="C3" s="32"/>
    </row>
    <row r="4" spans="1:6" ht="18.75" x14ac:dyDescent="0.3">
      <c r="B4" s="33"/>
      <c r="C4" s="34"/>
    </row>
    <row r="5" spans="1:6" ht="18.75" x14ac:dyDescent="0.25">
      <c r="B5" s="35" t="s">
        <v>61</v>
      </c>
      <c r="C5" s="34"/>
    </row>
    <row r="6" spans="1:6" ht="18.75" x14ac:dyDescent="0.3">
      <c r="B6" s="33"/>
      <c r="C6" s="34"/>
    </row>
    <row r="7" spans="1:6" ht="18.75" x14ac:dyDescent="0.3">
      <c r="B7" s="33" t="s">
        <v>0</v>
      </c>
      <c r="C7" s="34"/>
    </row>
    <row r="8" spans="1:6" ht="18.75" x14ac:dyDescent="0.3">
      <c r="B8" s="36" t="s">
        <v>1</v>
      </c>
      <c r="C8" s="32"/>
      <c r="D8" s="37"/>
    </row>
    <row r="9" spans="1:6" ht="18.75" x14ac:dyDescent="0.3">
      <c r="B9" s="36" t="s">
        <v>2</v>
      </c>
      <c r="C9" s="32"/>
      <c r="D9" s="37"/>
    </row>
    <row r="10" spans="1:6" ht="18.75" x14ac:dyDescent="0.3">
      <c r="B10" s="36" t="s">
        <v>3</v>
      </c>
      <c r="C10" s="32"/>
      <c r="D10" s="37"/>
    </row>
    <row r="12" spans="1:6" ht="37.5" x14ac:dyDescent="0.25">
      <c r="A12" s="32" t="s">
        <v>4</v>
      </c>
      <c r="B12" s="32" t="s">
        <v>5</v>
      </c>
      <c r="C12" s="32" t="s">
        <v>31</v>
      </c>
      <c r="D12" s="32" t="s">
        <v>6</v>
      </c>
      <c r="E12" s="4" t="s">
        <v>7</v>
      </c>
      <c r="F12" s="94" t="s">
        <v>8</v>
      </c>
    </row>
    <row r="13" spans="1:6" ht="18.75" x14ac:dyDescent="0.25">
      <c r="A13" s="32"/>
      <c r="B13" s="32" t="s">
        <v>32</v>
      </c>
      <c r="C13" s="32"/>
      <c r="D13" s="32"/>
      <c r="E13" s="4"/>
      <c r="F13" s="94"/>
    </row>
    <row r="14" spans="1:6" ht="18.75" x14ac:dyDescent="0.25">
      <c r="A14" s="32"/>
      <c r="B14" s="38" t="s">
        <v>19</v>
      </c>
      <c r="C14" s="39"/>
      <c r="D14" s="40"/>
      <c r="E14" s="5"/>
      <c r="F14" s="95"/>
    </row>
    <row r="15" spans="1:6" ht="18.75" x14ac:dyDescent="0.25">
      <c r="A15" s="32"/>
      <c r="B15" s="38" t="s">
        <v>18</v>
      </c>
      <c r="C15" s="39"/>
      <c r="D15" s="40"/>
      <c r="E15" s="5"/>
      <c r="F15" s="95"/>
    </row>
    <row r="16" spans="1:6" ht="409.5" x14ac:dyDescent="0.25">
      <c r="A16" s="32"/>
      <c r="B16" s="38" t="s">
        <v>33</v>
      </c>
      <c r="C16" s="39"/>
      <c r="D16" s="40"/>
      <c r="E16" s="5"/>
      <c r="F16" s="95"/>
    </row>
    <row r="17" spans="1:6" ht="346.5" x14ac:dyDescent="0.25">
      <c r="A17" s="32"/>
      <c r="B17" s="38" t="s">
        <v>34</v>
      </c>
      <c r="C17" s="39"/>
      <c r="D17" s="40"/>
      <c r="E17" s="5"/>
      <c r="F17" s="95"/>
    </row>
    <row r="18" spans="1:6" ht="18.75" x14ac:dyDescent="0.3">
      <c r="B18" s="36" t="s">
        <v>10</v>
      </c>
      <c r="C18" s="32"/>
      <c r="D18" s="41"/>
      <c r="E18" s="6"/>
      <c r="F18" s="41"/>
    </row>
    <row r="19" spans="1:6" ht="18.75" x14ac:dyDescent="0.3">
      <c r="B19" s="36" t="s">
        <v>14</v>
      </c>
      <c r="C19" s="32"/>
      <c r="D19" s="41"/>
      <c r="E19" s="6"/>
      <c r="F19" s="41"/>
    </row>
    <row r="20" spans="1:6" ht="94.5" x14ac:dyDescent="0.25">
      <c r="A20" s="42"/>
      <c r="B20" s="38" t="s">
        <v>20</v>
      </c>
      <c r="C20" s="39"/>
      <c r="D20" s="43"/>
      <c r="E20" s="7"/>
      <c r="F20" s="43"/>
    </row>
    <row r="21" spans="1:6" ht="15.75" x14ac:dyDescent="0.25">
      <c r="A21" s="42"/>
      <c r="B21" s="44"/>
      <c r="C21" s="39"/>
      <c r="D21" s="43"/>
      <c r="E21" s="7"/>
      <c r="F21" s="43"/>
    </row>
    <row r="22" spans="1:6" ht="15.75" x14ac:dyDescent="0.25">
      <c r="A22" s="45"/>
      <c r="B22" s="42"/>
    </row>
    <row r="23" spans="1:6" s="9" customFormat="1" ht="18.75" x14ac:dyDescent="0.3">
      <c r="A23" s="47"/>
      <c r="B23" s="36" t="s">
        <v>17</v>
      </c>
      <c r="C23" s="32"/>
      <c r="D23" s="48"/>
      <c r="E23" s="8"/>
      <c r="F23" s="48"/>
    </row>
    <row r="24" spans="1:6" s="9" customFormat="1" ht="18.75" x14ac:dyDescent="0.3">
      <c r="A24" s="47"/>
      <c r="B24" s="36"/>
      <c r="C24" s="32"/>
      <c r="D24" s="48"/>
      <c r="E24" s="8"/>
      <c r="F24" s="48"/>
    </row>
    <row r="25" spans="1:6" s="10" customFormat="1" ht="78.75" x14ac:dyDescent="0.25">
      <c r="A25" s="49" t="s">
        <v>21</v>
      </c>
      <c r="B25" s="44" t="s">
        <v>62</v>
      </c>
      <c r="C25" s="39" t="s">
        <v>24</v>
      </c>
      <c r="D25" s="43">
        <v>41.6</v>
      </c>
      <c r="E25" s="7">
        <v>0</v>
      </c>
      <c r="F25" s="43">
        <f>D25*E25</f>
        <v>0</v>
      </c>
    </row>
    <row r="26" spans="1:6" s="9" customFormat="1" ht="15.75" x14ac:dyDescent="0.25">
      <c r="A26" s="49"/>
      <c r="B26" s="50"/>
      <c r="C26" s="39"/>
      <c r="D26" s="43"/>
      <c r="E26" s="7"/>
      <c r="F26" s="43"/>
    </row>
    <row r="27" spans="1:6" s="12" customFormat="1" ht="63" x14ac:dyDescent="0.25">
      <c r="A27" s="51" t="s">
        <v>23</v>
      </c>
      <c r="B27" s="52" t="s">
        <v>63</v>
      </c>
      <c r="C27" s="53" t="s">
        <v>22</v>
      </c>
      <c r="D27" s="54">
        <v>1</v>
      </c>
      <c r="E27" s="11">
        <v>0</v>
      </c>
      <c r="F27" s="54">
        <f>D27*E27</f>
        <v>0</v>
      </c>
    </row>
    <row r="28" spans="1:6" s="9" customFormat="1" ht="15.75" x14ac:dyDescent="0.25">
      <c r="A28" s="49"/>
      <c r="B28" s="50"/>
      <c r="C28" s="39"/>
      <c r="D28" s="43"/>
      <c r="E28" s="7"/>
      <c r="F28" s="43"/>
    </row>
    <row r="29" spans="1:6" s="9" customFormat="1" ht="31.5" x14ac:dyDescent="0.25">
      <c r="A29" s="49" t="s">
        <v>25</v>
      </c>
      <c r="B29" s="50" t="s">
        <v>73</v>
      </c>
      <c r="C29" s="39" t="s">
        <v>22</v>
      </c>
      <c r="D29" s="43">
        <v>1</v>
      </c>
      <c r="E29" s="7">
        <v>0</v>
      </c>
      <c r="F29" s="43">
        <f>D29*E29</f>
        <v>0</v>
      </c>
    </row>
    <row r="30" spans="1:6" s="9" customFormat="1" ht="15.75" x14ac:dyDescent="0.25">
      <c r="A30" s="49"/>
      <c r="B30" s="50"/>
      <c r="C30" s="39"/>
      <c r="D30" s="43"/>
      <c r="E30" s="7"/>
      <c r="F30" s="43"/>
    </row>
    <row r="31" spans="1:6" s="9" customFormat="1" ht="31.5" x14ac:dyDescent="0.25">
      <c r="A31" s="49" t="s">
        <v>26</v>
      </c>
      <c r="B31" s="50" t="s">
        <v>56</v>
      </c>
      <c r="C31" s="39" t="s">
        <v>29</v>
      </c>
      <c r="D31" s="43">
        <v>1</v>
      </c>
      <c r="E31" s="7">
        <v>0</v>
      </c>
      <c r="F31" s="43">
        <f>D31*E31</f>
        <v>0</v>
      </c>
    </row>
    <row r="32" spans="1:6" s="9" customFormat="1" ht="15.75" x14ac:dyDescent="0.25">
      <c r="A32" s="49"/>
      <c r="B32" s="50"/>
      <c r="C32" s="39"/>
      <c r="D32" s="43"/>
      <c r="E32" s="7"/>
      <c r="F32" s="43"/>
    </row>
    <row r="33" spans="1:6" s="9" customFormat="1" ht="31.5" x14ac:dyDescent="0.25">
      <c r="A33" s="55" t="s">
        <v>27</v>
      </c>
      <c r="B33" s="50" t="s">
        <v>71</v>
      </c>
      <c r="C33" s="39" t="s">
        <v>22</v>
      </c>
      <c r="D33" s="56">
        <v>1</v>
      </c>
      <c r="E33" s="13">
        <v>0</v>
      </c>
      <c r="F33" s="56">
        <f>D33*E33</f>
        <v>0</v>
      </c>
    </row>
    <row r="34" spans="1:6" s="9" customFormat="1" ht="15.75" x14ac:dyDescent="0.25">
      <c r="A34" s="49"/>
      <c r="B34" s="50"/>
      <c r="C34" s="39"/>
      <c r="D34" s="43"/>
      <c r="E34" s="7"/>
      <c r="F34" s="43"/>
    </row>
    <row r="35" spans="1:6" s="9" customFormat="1" ht="15.75" x14ac:dyDescent="0.25">
      <c r="A35" s="55" t="s">
        <v>28</v>
      </c>
      <c r="B35" s="50" t="s">
        <v>86</v>
      </c>
      <c r="C35" s="39" t="s">
        <v>29</v>
      </c>
      <c r="D35" s="56">
        <v>5</v>
      </c>
      <c r="E35" s="13">
        <v>0</v>
      </c>
      <c r="F35" s="56">
        <f>D35*E35</f>
        <v>0</v>
      </c>
    </row>
    <row r="36" spans="1:6" s="9" customFormat="1" ht="15.75" x14ac:dyDescent="0.25">
      <c r="A36" s="49"/>
      <c r="B36" s="50"/>
      <c r="C36" s="39"/>
      <c r="D36" s="43"/>
      <c r="E36" s="7"/>
      <c r="F36" s="43"/>
    </row>
    <row r="37" spans="1:6" s="9" customFormat="1" ht="47.25" x14ac:dyDescent="0.25">
      <c r="A37" s="49" t="s">
        <v>30</v>
      </c>
      <c r="B37" s="50" t="s">
        <v>64</v>
      </c>
      <c r="C37" s="39" t="s">
        <v>22</v>
      </c>
      <c r="D37" s="43">
        <v>1</v>
      </c>
      <c r="E37" s="7">
        <v>0</v>
      </c>
      <c r="F37" s="43">
        <f>D37*E37</f>
        <v>0</v>
      </c>
    </row>
    <row r="38" spans="1:6" s="9" customFormat="1" ht="15.75" x14ac:dyDescent="0.25">
      <c r="A38" s="49"/>
      <c r="B38" s="50"/>
      <c r="C38" s="39"/>
      <c r="D38" s="43"/>
      <c r="E38" s="7"/>
      <c r="F38" s="43"/>
    </row>
    <row r="39" spans="1:6" s="15" customFormat="1" ht="15.75" x14ac:dyDescent="0.25">
      <c r="A39" s="49"/>
      <c r="B39" s="57" t="s">
        <v>47</v>
      </c>
      <c r="C39" s="58"/>
      <c r="D39" s="59"/>
      <c r="E39" s="14"/>
      <c r="F39" s="59">
        <f>SUM(F24:F37)</f>
        <v>0</v>
      </c>
    </row>
    <row r="40" spans="1:6" s="9" customFormat="1" ht="15.75" x14ac:dyDescent="0.25">
      <c r="A40" s="49"/>
      <c r="B40" s="42"/>
      <c r="C40" s="45"/>
      <c r="D40" s="43"/>
      <c r="E40" s="7"/>
      <c r="F40" s="43"/>
    </row>
    <row r="41" spans="1:6" ht="18.75" x14ac:dyDescent="0.3">
      <c r="A41" s="47"/>
      <c r="B41" s="36" t="s">
        <v>11</v>
      </c>
      <c r="C41" s="32"/>
      <c r="D41" s="41"/>
      <c r="E41" s="6"/>
      <c r="F41" s="41"/>
    </row>
    <row r="42" spans="1:6" ht="15.75" x14ac:dyDescent="0.25">
      <c r="A42" s="49"/>
      <c r="B42" s="42"/>
      <c r="C42" s="45"/>
      <c r="D42" s="43"/>
      <c r="E42" s="7"/>
      <c r="F42" s="43"/>
    </row>
    <row r="43" spans="1:6" ht="18.75" x14ac:dyDescent="0.3">
      <c r="A43" s="47"/>
      <c r="B43" s="36" t="s">
        <v>15</v>
      </c>
      <c r="C43" s="32"/>
      <c r="D43" s="41"/>
      <c r="E43" s="6"/>
      <c r="F43" s="41"/>
    </row>
    <row r="44" spans="1:6" x14ac:dyDescent="0.25">
      <c r="A44" s="47"/>
      <c r="D44" s="41"/>
      <c r="E44" s="6"/>
      <c r="F44" s="41"/>
    </row>
    <row r="45" spans="1:6" ht="94.5" x14ac:dyDescent="0.25">
      <c r="A45" s="49" t="s">
        <v>21</v>
      </c>
      <c r="B45" s="44" t="s">
        <v>40</v>
      </c>
      <c r="C45" s="39" t="s">
        <v>24</v>
      </c>
      <c r="D45" s="43">
        <v>119.04</v>
      </c>
      <c r="E45" s="7">
        <v>0</v>
      </c>
      <c r="F45" s="43">
        <f>D45*E45</f>
        <v>0</v>
      </c>
    </row>
    <row r="46" spans="1:6" ht="15.75" x14ac:dyDescent="0.25">
      <c r="A46" s="49"/>
      <c r="B46" s="42"/>
      <c r="C46" s="45"/>
      <c r="D46" s="43"/>
      <c r="E46" s="7"/>
      <c r="F46" s="43"/>
    </row>
    <row r="47" spans="1:6" ht="94.5" x14ac:dyDescent="0.25">
      <c r="A47" s="49" t="s">
        <v>23</v>
      </c>
      <c r="B47" s="44" t="s">
        <v>41</v>
      </c>
      <c r="C47" s="39" t="s">
        <v>24</v>
      </c>
      <c r="D47" s="43">
        <v>38.6</v>
      </c>
      <c r="E47" s="7">
        <v>0</v>
      </c>
      <c r="F47" s="43">
        <f>D47*E47</f>
        <v>0</v>
      </c>
    </row>
    <row r="48" spans="1:6" ht="15.75" x14ac:dyDescent="0.25">
      <c r="A48" s="49"/>
      <c r="B48" s="44"/>
      <c r="C48" s="39"/>
      <c r="D48" s="43"/>
      <c r="E48" s="7"/>
      <c r="F48" s="43"/>
    </row>
    <row r="49" spans="1:6" s="10" customFormat="1" ht="15.75" x14ac:dyDescent="0.25">
      <c r="A49" s="49"/>
      <c r="B49" s="50"/>
      <c r="C49" s="39"/>
      <c r="D49" s="43"/>
      <c r="E49" s="7"/>
      <c r="F49" s="43"/>
    </row>
    <row r="50" spans="1:6" s="15" customFormat="1" ht="15.75" x14ac:dyDescent="0.25">
      <c r="A50" s="49"/>
      <c r="B50" s="57" t="s">
        <v>48</v>
      </c>
      <c r="C50" s="58"/>
      <c r="D50" s="59"/>
      <c r="E50" s="14"/>
      <c r="F50" s="59">
        <f>SUM(F44:F48)</f>
        <v>0</v>
      </c>
    </row>
    <row r="51" spans="1:6" ht="15.75" x14ac:dyDescent="0.25">
      <c r="A51" s="49"/>
      <c r="B51" s="42"/>
      <c r="C51" s="45"/>
      <c r="D51" s="43"/>
      <c r="E51" s="7"/>
      <c r="F51" s="43"/>
    </row>
    <row r="52" spans="1:6" ht="15.75" x14ac:dyDescent="0.25">
      <c r="A52" s="49"/>
      <c r="B52" s="44"/>
      <c r="C52" s="30"/>
    </row>
    <row r="53" spans="1:6" ht="18.75" x14ac:dyDescent="0.3">
      <c r="A53" s="47"/>
      <c r="B53" s="36" t="s">
        <v>16</v>
      </c>
      <c r="C53" s="32"/>
      <c r="D53" s="41"/>
      <c r="E53" s="6"/>
      <c r="F53" s="41"/>
    </row>
    <row r="54" spans="1:6" ht="18.75" x14ac:dyDescent="0.3">
      <c r="A54" s="47"/>
      <c r="B54" s="36"/>
      <c r="C54" s="32"/>
      <c r="D54" s="41"/>
      <c r="E54" s="6"/>
      <c r="F54" s="41"/>
    </row>
    <row r="55" spans="1:6" ht="31.5" x14ac:dyDescent="0.25">
      <c r="A55" s="49" t="s">
        <v>21</v>
      </c>
      <c r="B55" s="44" t="s">
        <v>66</v>
      </c>
      <c r="C55" s="39" t="s">
        <v>24</v>
      </c>
      <c r="D55" s="43">
        <v>22.4</v>
      </c>
      <c r="E55" s="7">
        <v>0</v>
      </c>
      <c r="F55" s="43">
        <f>D55*E55</f>
        <v>0</v>
      </c>
    </row>
    <row r="56" spans="1:6" s="10" customFormat="1" ht="13.5" customHeight="1" x14ac:dyDescent="0.25">
      <c r="A56" s="49"/>
      <c r="B56" s="42"/>
      <c r="C56" s="45"/>
      <c r="D56" s="43"/>
      <c r="E56" s="7"/>
      <c r="F56" s="43"/>
    </row>
    <row r="57" spans="1:6" s="10" customFormat="1" ht="32.25" customHeight="1" x14ac:dyDescent="0.25">
      <c r="A57" s="49" t="s">
        <v>23</v>
      </c>
      <c r="B57" s="44" t="s">
        <v>67</v>
      </c>
      <c r="C57" s="39" t="s">
        <v>24</v>
      </c>
      <c r="D57" s="43">
        <v>11.8</v>
      </c>
      <c r="E57" s="7">
        <v>0</v>
      </c>
      <c r="F57" s="43">
        <f>D57*E57</f>
        <v>0</v>
      </c>
    </row>
    <row r="58" spans="1:6" ht="15.75" x14ac:dyDescent="0.25">
      <c r="A58" s="49"/>
      <c r="B58" s="44"/>
      <c r="C58" s="39"/>
      <c r="D58" s="43"/>
      <c r="E58" s="7"/>
      <c r="F58" s="43"/>
    </row>
    <row r="59" spans="1:6" s="15" customFormat="1" ht="15.75" x14ac:dyDescent="0.25">
      <c r="A59" s="49"/>
      <c r="B59" s="57" t="s">
        <v>49</v>
      </c>
      <c r="C59" s="58"/>
      <c r="D59" s="59"/>
      <c r="E59" s="14"/>
      <c r="F59" s="59">
        <f>SUM(F54:F57)</f>
        <v>0</v>
      </c>
    </row>
    <row r="60" spans="1:6" s="15" customFormat="1" ht="15.75" x14ac:dyDescent="0.25">
      <c r="A60" s="49"/>
      <c r="B60" s="42"/>
      <c r="C60" s="45"/>
      <c r="D60" s="43"/>
      <c r="E60" s="7"/>
      <c r="F60" s="43"/>
    </row>
    <row r="61" spans="1:6" s="15" customFormat="1" ht="15.75" x14ac:dyDescent="0.25">
      <c r="A61" s="49"/>
      <c r="B61" s="57" t="s">
        <v>50</v>
      </c>
      <c r="C61" s="58"/>
      <c r="D61" s="59"/>
      <c r="E61" s="14"/>
      <c r="F61" s="59">
        <f>SUM(F59,F50,F39)</f>
        <v>0</v>
      </c>
    </row>
    <row r="62" spans="1:6" ht="15.75" x14ac:dyDescent="0.25">
      <c r="A62" s="49"/>
      <c r="B62" s="44"/>
      <c r="C62" s="39"/>
      <c r="D62" s="43"/>
      <c r="E62" s="7"/>
      <c r="F62" s="43"/>
    </row>
    <row r="63" spans="1:6" ht="18.75" x14ac:dyDescent="0.3">
      <c r="A63" s="47"/>
      <c r="B63" s="36" t="s">
        <v>12</v>
      </c>
      <c r="C63" s="32"/>
      <c r="D63" s="41"/>
      <c r="E63" s="6"/>
      <c r="F63" s="41"/>
    </row>
    <row r="64" spans="1:6" ht="15.75" x14ac:dyDescent="0.25">
      <c r="A64" s="47"/>
      <c r="B64" s="60"/>
      <c r="C64" s="61"/>
      <c r="D64" s="41"/>
      <c r="E64" s="6"/>
      <c r="F64" s="41"/>
    </row>
    <row r="65" spans="1:6" ht="299.25" x14ac:dyDescent="0.25">
      <c r="A65" s="47"/>
      <c r="B65" s="62" t="s">
        <v>38</v>
      </c>
      <c r="C65" s="61"/>
      <c r="D65" s="41"/>
      <c r="E65" s="6"/>
      <c r="F65" s="41"/>
    </row>
    <row r="66" spans="1:6" ht="204.75" x14ac:dyDescent="0.25">
      <c r="A66" s="47"/>
      <c r="B66" s="62" t="s">
        <v>37</v>
      </c>
      <c r="C66" s="61"/>
      <c r="D66" s="41"/>
      <c r="E66" s="6"/>
      <c r="F66" s="41"/>
    </row>
    <row r="67" spans="1:6" ht="321" customHeight="1" x14ac:dyDescent="0.25">
      <c r="A67" s="47"/>
      <c r="B67" s="62" t="s">
        <v>35</v>
      </c>
      <c r="C67" s="61"/>
      <c r="D67" s="41"/>
      <c r="E67" s="6"/>
      <c r="F67" s="41"/>
    </row>
    <row r="68" spans="1:6" ht="47.25" x14ac:dyDescent="0.25">
      <c r="A68" s="47"/>
      <c r="B68" s="62" t="s">
        <v>36</v>
      </c>
      <c r="C68" s="61"/>
      <c r="D68" s="41"/>
      <c r="E68" s="6"/>
      <c r="F68" s="41"/>
    </row>
    <row r="69" spans="1:6" s="17" customFormat="1" ht="18.75" x14ac:dyDescent="0.3">
      <c r="A69" s="63"/>
      <c r="B69" s="36" t="s">
        <v>42</v>
      </c>
      <c r="C69" s="32"/>
      <c r="D69" s="64"/>
      <c r="E69" s="16"/>
      <c r="F69" s="64"/>
    </row>
    <row r="70" spans="1:6" s="17" customFormat="1" x14ac:dyDescent="0.25">
      <c r="A70" s="63"/>
      <c r="B70" s="65" t="s">
        <v>43</v>
      </c>
      <c r="C70" s="66"/>
      <c r="D70" s="64"/>
      <c r="E70" s="16"/>
      <c r="F70" s="64"/>
    </row>
    <row r="71" spans="1:6" s="17" customFormat="1" ht="15.75" x14ac:dyDescent="0.25">
      <c r="A71" s="67" t="s">
        <v>21</v>
      </c>
      <c r="B71" s="68" t="s">
        <v>65</v>
      </c>
      <c r="C71" s="45"/>
      <c r="D71" s="43"/>
      <c r="E71" s="7"/>
      <c r="F71" s="43"/>
    </row>
    <row r="72" spans="1:6" s="17" customFormat="1" ht="70.5" customHeight="1" x14ac:dyDescent="0.25">
      <c r="A72" s="69"/>
      <c r="B72" s="60" t="s">
        <v>60</v>
      </c>
      <c r="C72" s="70" t="s">
        <v>22</v>
      </c>
      <c r="D72" s="56">
        <v>1</v>
      </c>
      <c r="E72" s="13">
        <v>0</v>
      </c>
      <c r="F72" s="56">
        <f>SUM(E72*D72)</f>
        <v>0</v>
      </c>
    </row>
    <row r="73" spans="1:6" s="17" customFormat="1" ht="15.75" x14ac:dyDescent="0.25">
      <c r="A73" s="69"/>
      <c r="B73" s="60"/>
      <c r="C73" s="70"/>
      <c r="D73" s="56"/>
      <c r="E73" s="13"/>
      <c r="F73" s="56"/>
    </row>
    <row r="74" spans="1:6" s="17" customFormat="1" ht="15.75" x14ac:dyDescent="0.25">
      <c r="A74" s="69" t="s">
        <v>23</v>
      </c>
      <c r="B74" s="68" t="s">
        <v>68</v>
      </c>
      <c r="C74" s="70"/>
      <c r="D74" s="56"/>
      <c r="E74" s="13"/>
      <c r="F74" s="56"/>
    </row>
    <row r="75" spans="1:6" s="17" customFormat="1" ht="89.25" customHeight="1" x14ac:dyDescent="0.25">
      <c r="A75" s="69"/>
      <c r="B75" s="60" t="s">
        <v>69</v>
      </c>
      <c r="C75" s="70"/>
      <c r="D75" s="56"/>
      <c r="E75" s="13"/>
      <c r="F75" s="56"/>
    </row>
    <row r="76" spans="1:6" s="17" customFormat="1" ht="78.75" x14ac:dyDescent="0.25">
      <c r="A76" s="69"/>
      <c r="B76" s="60" t="s">
        <v>70</v>
      </c>
      <c r="C76" s="70" t="s">
        <v>22</v>
      </c>
      <c r="D76" s="56">
        <v>1</v>
      </c>
      <c r="E76" s="13">
        <v>0</v>
      </c>
      <c r="F76" s="56">
        <f>SUM(E76*D76)</f>
        <v>0</v>
      </c>
    </row>
    <row r="77" spans="1:6" s="17" customFormat="1" ht="15.75" x14ac:dyDescent="0.25">
      <c r="A77" s="69"/>
      <c r="B77" s="68"/>
      <c r="C77" s="65"/>
      <c r="D77" s="65"/>
      <c r="F77" s="65"/>
    </row>
    <row r="78" spans="1:6" s="17" customFormat="1" ht="31.5" x14ac:dyDescent="0.25">
      <c r="A78" s="69" t="s">
        <v>25</v>
      </c>
      <c r="B78" s="60" t="s">
        <v>72</v>
      </c>
      <c r="C78" s="70" t="s">
        <v>44</v>
      </c>
      <c r="D78" s="56">
        <v>1</v>
      </c>
      <c r="E78" s="13">
        <v>0</v>
      </c>
      <c r="F78" s="56">
        <f>SUM(E78*D78)</f>
        <v>0</v>
      </c>
    </row>
    <row r="79" spans="1:6" s="17" customFormat="1" ht="15.75" x14ac:dyDescent="0.25">
      <c r="A79" s="69"/>
      <c r="B79" s="60"/>
      <c r="C79" s="70"/>
      <c r="D79" s="56"/>
      <c r="E79" s="13"/>
      <c r="F79" s="56"/>
    </row>
    <row r="80" spans="1:6" s="17" customFormat="1" ht="31.5" x14ac:dyDescent="0.25">
      <c r="A80" s="69" t="s">
        <v>26</v>
      </c>
      <c r="B80" s="60" t="s">
        <v>45</v>
      </c>
      <c r="C80" s="70" t="s">
        <v>44</v>
      </c>
      <c r="D80" s="56">
        <v>1</v>
      </c>
      <c r="E80" s="13">
        <v>0</v>
      </c>
      <c r="F80" s="56">
        <f>D80*E80</f>
        <v>0</v>
      </c>
    </row>
    <row r="81" spans="1:7" s="17" customFormat="1" ht="15.75" x14ac:dyDescent="0.25">
      <c r="A81" s="69"/>
      <c r="B81" s="71"/>
      <c r="C81" s="70"/>
      <c r="D81" s="56"/>
      <c r="E81" s="13"/>
      <c r="F81" s="56"/>
    </row>
    <row r="82" spans="1:7" s="18" customFormat="1" ht="15.75" x14ac:dyDescent="0.25">
      <c r="A82" s="67"/>
      <c r="B82" s="72"/>
      <c r="C82" s="61"/>
      <c r="D82" s="43"/>
      <c r="E82" s="7"/>
      <c r="F82" s="43"/>
    </row>
    <row r="83" spans="1:7" s="15" customFormat="1" ht="15.75" x14ac:dyDescent="0.25">
      <c r="A83" s="49"/>
      <c r="B83" s="57" t="s">
        <v>51</v>
      </c>
      <c r="C83" s="58"/>
      <c r="D83" s="59"/>
      <c r="E83" s="14"/>
      <c r="F83" s="59">
        <f>SUM(F69:F82)</f>
        <v>0</v>
      </c>
    </row>
    <row r="84" spans="1:7" ht="15.75" x14ac:dyDescent="0.25">
      <c r="A84" s="47"/>
      <c r="D84" s="41"/>
      <c r="E84" s="6"/>
      <c r="F84" s="43"/>
    </row>
    <row r="85" spans="1:7" ht="18.75" x14ac:dyDescent="0.3">
      <c r="A85" s="47"/>
      <c r="B85" s="36" t="s">
        <v>13</v>
      </c>
      <c r="C85" s="32"/>
      <c r="D85" s="41"/>
      <c r="E85" s="6"/>
      <c r="F85" s="43"/>
      <c r="G85" s="19"/>
    </row>
    <row r="86" spans="1:7" ht="18.75" x14ac:dyDescent="0.3">
      <c r="A86" s="47"/>
      <c r="B86" s="36"/>
      <c r="C86" s="32"/>
      <c r="D86" s="41"/>
      <c r="E86" s="6"/>
      <c r="F86" s="43"/>
      <c r="G86" s="19"/>
    </row>
    <row r="87" spans="1:7" ht="299.25" x14ac:dyDescent="0.25">
      <c r="A87" s="47"/>
      <c r="B87" s="62" t="s">
        <v>39</v>
      </c>
      <c r="C87" s="32"/>
      <c r="D87" s="41"/>
      <c r="E87" s="6"/>
      <c r="F87" s="43"/>
      <c r="G87" s="19"/>
    </row>
    <row r="88" spans="1:7" ht="204.75" x14ac:dyDescent="0.25">
      <c r="A88" s="47"/>
      <c r="B88" s="62" t="s">
        <v>37</v>
      </c>
      <c r="C88" s="32"/>
      <c r="D88" s="41"/>
      <c r="E88" s="6"/>
      <c r="F88" s="43"/>
      <c r="G88" s="19"/>
    </row>
    <row r="89" spans="1:7" ht="346.5" x14ac:dyDescent="0.25">
      <c r="A89" s="49"/>
      <c r="B89" s="62" t="s">
        <v>35</v>
      </c>
      <c r="C89" s="45"/>
      <c r="D89" s="43"/>
      <c r="E89" s="7"/>
      <c r="F89" s="43"/>
      <c r="G89" s="19"/>
    </row>
    <row r="90" spans="1:7" ht="47.25" x14ac:dyDescent="0.25">
      <c r="B90" s="62" t="s">
        <v>36</v>
      </c>
      <c r="C90" s="39"/>
      <c r="D90" s="73"/>
      <c r="E90" s="20"/>
      <c r="F90" s="96"/>
      <c r="G90" s="19"/>
    </row>
    <row r="91" spans="1:7" ht="15.75" x14ac:dyDescent="0.25">
      <c r="A91" s="74"/>
      <c r="B91" s="75"/>
      <c r="C91" s="76"/>
      <c r="D91" s="77"/>
      <c r="E91" s="21"/>
      <c r="F91" s="77"/>
      <c r="G91" s="22"/>
    </row>
    <row r="92" spans="1:7" s="23" customFormat="1" ht="63" x14ac:dyDescent="0.25">
      <c r="A92" s="55" t="s">
        <v>21</v>
      </c>
      <c r="B92" s="78" t="s">
        <v>85</v>
      </c>
      <c r="C92" s="79" t="s">
        <v>22</v>
      </c>
      <c r="D92" s="56">
        <v>1</v>
      </c>
      <c r="E92" s="3">
        <v>0</v>
      </c>
      <c r="F92" s="97">
        <f>E92*D92</f>
        <v>0</v>
      </c>
      <c r="G92" s="22"/>
    </row>
    <row r="93" spans="1:7" s="23" customFormat="1" ht="15.75" x14ac:dyDescent="0.25">
      <c r="A93" s="49"/>
      <c r="B93" s="80"/>
      <c r="C93" s="81"/>
      <c r="D93" s="82"/>
      <c r="E93" s="24"/>
      <c r="F93" s="82"/>
    </row>
    <row r="94" spans="1:7" s="23" customFormat="1" ht="51.75" customHeight="1" x14ac:dyDescent="0.25">
      <c r="A94" s="49" t="s">
        <v>23</v>
      </c>
      <c r="B94" s="83" t="s">
        <v>58</v>
      </c>
      <c r="C94" s="81"/>
      <c r="D94" s="82"/>
      <c r="E94" s="24"/>
      <c r="F94" s="82"/>
    </row>
    <row r="95" spans="1:7" s="23" customFormat="1" ht="15.75" x14ac:dyDescent="0.25">
      <c r="A95" s="81"/>
      <c r="B95" s="80" t="s">
        <v>46</v>
      </c>
      <c r="C95" s="81" t="s">
        <v>29</v>
      </c>
      <c r="D95" s="82">
        <v>10</v>
      </c>
      <c r="E95" s="24">
        <v>0</v>
      </c>
      <c r="F95" s="82">
        <f>E95*D95</f>
        <v>0</v>
      </c>
    </row>
    <row r="96" spans="1:7" s="23" customFormat="1" ht="15.75" x14ac:dyDescent="0.25">
      <c r="A96" s="81"/>
      <c r="B96" s="80" t="s">
        <v>84</v>
      </c>
      <c r="C96" s="81" t="s">
        <v>29</v>
      </c>
      <c r="D96" s="82">
        <v>1</v>
      </c>
      <c r="E96" s="24">
        <v>0</v>
      </c>
      <c r="F96" s="82">
        <f>E96*D96</f>
        <v>0</v>
      </c>
    </row>
    <row r="97" spans="1:6" s="23" customFormat="1" ht="15.75" x14ac:dyDescent="0.25">
      <c r="A97" s="81"/>
      <c r="B97" s="80" t="s">
        <v>57</v>
      </c>
      <c r="C97" s="81" t="s">
        <v>29</v>
      </c>
      <c r="D97" s="82">
        <v>1</v>
      </c>
      <c r="E97" s="24">
        <v>0</v>
      </c>
      <c r="F97" s="82">
        <f>E97*D97</f>
        <v>0</v>
      </c>
    </row>
    <row r="98" spans="1:6" s="23" customFormat="1" ht="15.75" x14ac:dyDescent="0.25">
      <c r="A98" s="49"/>
      <c r="B98" s="80" t="s">
        <v>83</v>
      </c>
      <c r="C98" s="81" t="s">
        <v>29</v>
      </c>
      <c r="D98" s="82">
        <v>8</v>
      </c>
      <c r="E98" s="24">
        <v>0</v>
      </c>
      <c r="F98" s="82">
        <f>E98*D98</f>
        <v>0</v>
      </c>
    </row>
    <row r="99" spans="1:6" s="23" customFormat="1" ht="15.75" x14ac:dyDescent="0.25">
      <c r="A99" s="81"/>
      <c r="B99" s="80"/>
      <c r="C99" s="81"/>
      <c r="D99" s="82"/>
      <c r="E99" s="24"/>
      <c r="F99" s="82"/>
    </row>
    <row r="100" spans="1:6" s="23" customFormat="1" ht="15.75" x14ac:dyDescent="0.25">
      <c r="A100" s="81"/>
      <c r="B100" s="80"/>
      <c r="C100" s="81"/>
      <c r="D100" s="82"/>
      <c r="E100" s="24"/>
      <c r="F100" s="82"/>
    </row>
    <row r="101" spans="1:6" s="23" customFormat="1" ht="31.5" x14ac:dyDescent="0.25">
      <c r="A101" s="49" t="s">
        <v>26</v>
      </c>
      <c r="B101" s="84" t="s">
        <v>59</v>
      </c>
      <c r="C101" s="43" t="s">
        <v>22</v>
      </c>
      <c r="D101" s="43">
        <v>1</v>
      </c>
      <c r="E101" s="7">
        <v>0</v>
      </c>
      <c r="F101" s="43">
        <f>D101*E101</f>
        <v>0</v>
      </c>
    </row>
    <row r="102" spans="1:6" s="23" customFormat="1" ht="15.75" x14ac:dyDescent="0.25">
      <c r="A102" s="49"/>
      <c r="B102" s="84"/>
      <c r="C102" s="43"/>
      <c r="D102" s="43"/>
      <c r="E102" s="7"/>
      <c r="F102" s="43"/>
    </row>
    <row r="103" spans="1:6" s="23" customFormat="1" ht="15.75" x14ac:dyDescent="0.25">
      <c r="A103" s="49" t="s">
        <v>27</v>
      </c>
      <c r="B103" s="80" t="s">
        <v>74</v>
      </c>
      <c r="C103" s="81"/>
      <c r="D103" s="82"/>
      <c r="E103" s="24"/>
      <c r="F103" s="82"/>
    </row>
    <row r="104" spans="1:6" s="23" customFormat="1" ht="31.5" x14ac:dyDescent="0.25">
      <c r="A104" s="49"/>
      <c r="B104" s="80" t="s">
        <v>75</v>
      </c>
      <c r="C104" s="81"/>
      <c r="D104" s="82"/>
      <c r="E104" s="24"/>
      <c r="F104" s="82"/>
    </row>
    <row r="105" spans="1:6" s="23" customFormat="1" ht="15.75" x14ac:dyDescent="0.25">
      <c r="A105" s="49"/>
      <c r="B105" s="80" t="s">
        <v>80</v>
      </c>
      <c r="C105" s="81" t="s">
        <v>29</v>
      </c>
      <c r="D105" s="82">
        <v>6</v>
      </c>
      <c r="E105" s="24"/>
      <c r="F105" s="82"/>
    </row>
    <row r="106" spans="1:6" s="23" customFormat="1" ht="15.75" x14ac:dyDescent="0.25">
      <c r="A106" s="49"/>
      <c r="B106" s="80" t="s">
        <v>81</v>
      </c>
      <c r="C106" s="81" t="s">
        <v>29</v>
      </c>
      <c r="D106" s="82">
        <v>4</v>
      </c>
      <c r="E106" s="24"/>
      <c r="F106" s="82"/>
    </row>
    <row r="107" spans="1:6" s="23" customFormat="1" ht="15.75" x14ac:dyDescent="0.25">
      <c r="A107" s="49"/>
      <c r="B107" s="80" t="s">
        <v>82</v>
      </c>
      <c r="C107" s="81" t="s">
        <v>29</v>
      </c>
      <c r="D107" s="82">
        <v>1</v>
      </c>
      <c r="E107" s="24"/>
      <c r="F107" s="82"/>
    </row>
    <row r="108" spans="1:6" s="23" customFormat="1" ht="15.75" x14ac:dyDescent="0.25">
      <c r="A108" s="49"/>
      <c r="B108" s="80" t="s">
        <v>76</v>
      </c>
      <c r="C108" s="81" t="s">
        <v>22</v>
      </c>
      <c r="D108" s="82">
        <v>1</v>
      </c>
      <c r="E108" s="24"/>
      <c r="F108" s="82"/>
    </row>
    <row r="109" spans="1:6" s="23" customFormat="1" ht="31.5" x14ac:dyDescent="0.25">
      <c r="A109" s="49"/>
      <c r="B109" s="80" t="s">
        <v>77</v>
      </c>
      <c r="C109" s="81" t="s">
        <v>22</v>
      </c>
      <c r="D109" s="82">
        <v>1</v>
      </c>
      <c r="E109" s="24">
        <v>0</v>
      </c>
      <c r="F109" s="43">
        <f>D109*E109</f>
        <v>0</v>
      </c>
    </row>
    <row r="110" spans="1:6" s="23" customFormat="1" ht="15.75" x14ac:dyDescent="0.25">
      <c r="A110" s="49"/>
      <c r="B110" s="85"/>
      <c r="C110" s="43"/>
      <c r="D110" s="82"/>
      <c r="E110" s="7"/>
      <c r="F110" s="43"/>
    </row>
    <row r="111" spans="1:6" s="23" customFormat="1" ht="15.75" x14ac:dyDescent="0.25">
      <c r="A111" s="49" t="s">
        <v>28</v>
      </c>
      <c r="B111" s="78" t="s">
        <v>78</v>
      </c>
      <c r="C111" s="79" t="s">
        <v>22</v>
      </c>
      <c r="D111" s="82">
        <v>1</v>
      </c>
      <c r="E111" s="3">
        <v>0</v>
      </c>
      <c r="F111" s="43">
        <f>D111*E111</f>
        <v>0</v>
      </c>
    </row>
    <row r="112" spans="1:6" s="23" customFormat="1" ht="15.75" x14ac:dyDescent="0.25">
      <c r="A112" s="49"/>
      <c r="B112" s="78"/>
      <c r="C112" s="79"/>
      <c r="D112" s="82"/>
      <c r="E112" s="20"/>
      <c r="F112" s="98"/>
    </row>
    <row r="113" spans="1:6" s="23" customFormat="1" ht="15.75" x14ac:dyDescent="0.25">
      <c r="A113" s="49" t="s">
        <v>30</v>
      </c>
      <c r="B113" s="78" t="s">
        <v>79</v>
      </c>
      <c r="C113" s="79" t="s">
        <v>22</v>
      </c>
      <c r="D113" s="82">
        <v>1</v>
      </c>
      <c r="E113" s="3">
        <v>0</v>
      </c>
      <c r="F113" s="43">
        <f>D113*E113</f>
        <v>0</v>
      </c>
    </row>
    <row r="114" spans="1:6" s="23" customFormat="1" ht="15.75" x14ac:dyDescent="0.25">
      <c r="A114" s="49"/>
      <c r="B114" s="84"/>
      <c r="C114" s="43"/>
      <c r="D114" s="43"/>
      <c r="E114" s="7"/>
      <c r="F114" s="43"/>
    </row>
    <row r="115" spans="1:6" ht="15.75" x14ac:dyDescent="0.25">
      <c r="A115" s="47"/>
      <c r="D115" s="41"/>
      <c r="E115" s="6"/>
      <c r="F115" s="43"/>
    </row>
    <row r="116" spans="1:6" s="15" customFormat="1" ht="15.75" x14ac:dyDescent="0.25">
      <c r="A116" s="47"/>
      <c r="B116" s="57" t="s">
        <v>52</v>
      </c>
      <c r="C116" s="58"/>
      <c r="D116" s="59"/>
      <c r="E116" s="14"/>
      <c r="F116" s="59">
        <f>SUM(F91:F115)</f>
        <v>0</v>
      </c>
    </row>
    <row r="117" spans="1:6" s="15" customFormat="1" ht="15.75" x14ac:dyDescent="0.25">
      <c r="A117" s="47"/>
      <c r="B117" s="44"/>
      <c r="C117" s="45"/>
      <c r="D117" s="43"/>
      <c r="E117" s="7"/>
      <c r="F117" s="43"/>
    </row>
    <row r="118" spans="1:6" s="15" customFormat="1" ht="15.75" x14ac:dyDescent="0.25">
      <c r="A118" s="47"/>
      <c r="B118" s="44"/>
      <c r="C118" s="45"/>
      <c r="D118" s="43"/>
      <c r="E118" s="7"/>
      <c r="F118" s="43"/>
    </row>
    <row r="119" spans="1:6" s="15" customFormat="1" x14ac:dyDescent="0.25">
      <c r="A119" s="47"/>
      <c r="B119" s="86"/>
      <c r="C119" s="87"/>
      <c r="D119" s="88"/>
      <c r="E119" s="25"/>
      <c r="F119" s="88"/>
    </row>
    <row r="120" spans="1:6" s="15" customFormat="1" ht="18.75" x14ac:dyDescent="0.3">
      <c r="A120" s="47"/>
      <c r="B120" s="36" t="s">
        <v>53</v>
      </c>
      <c r="C120" s="32"/>
      <c r="D120" s="40"/>
      <c r="E120" s="26"/>
      <c r="F120" s="99">
        <f>SUM(F116,F83,F61)</f>
        <v>0</v>
      </c>
    </row>
    <row r="121" spans="1:6" s="15" customFormat="1" ht="18.75" x14ac:dyDescent="0.3">
      <c r="A121" s="86"/>
      <c r="B121" s="33"/>
      <c r="C121" s="34"/>
      <c r="D121" s="33"/>
      <c r="E121" s="2"/>
      <c r="F121" s="33"/>
    </row>
    <row r="122" spans="1:6" s="15" customFormat="1" ht="18.75" x14ac:dyDescent="0.3">
      <c r="A122" s="86"/>
      <c r="B122" s="89" t="s">
        <v>54</v>
      </c>
      <c r="C122" s="35"/>
      <c r="D122" s="89"/>
      <c r="E122" s="27"/>
      <c r="F122" s="100">
        <f>0.095*F120</f>
        <v>0</v>
      </c>
    </row>
    <row r="123" spans="1:6" s="15" customFormat="1" ht="18.75" x14ac:dyDescent="0.3">
      <c r="A123" s="86"/>
      <c r="B123" s="33"/>
      <c r="C123" s="34"/>
      <c r="D123" s="33"/>
      <c r="E123" s="2"/>
      <c r="F123" s="33"/>
    </row>
    <row r="124" spans="1:6" s="15" customFormat="1" ht="18.75" x14ac:dyDescent="0.3">
      <c r="A124" s="86"/>
      <c r="B124" s="36" t="s">
        <v>55</v>
      </c>
      <c r="C124" s="32"/>
      <c r="D124" s="40"/>
      <c r="E124" s="26"/>
      <c r="F124" s="99">
        <f>SUM(F120,F122)</f>
        <v>0</v>
      </c>
    </row>
    <row r="125" spans="1:6" x14ac:dyDescent="0.25">
      <c r="A125" s="47"/>
      <c r="D125" s="41"/>
      <c r="E125" s="6"/>
      <c r="F125" s="41"/>
    </row>
    <row r="126" spans="1:6" x14ac:dyDescent="0.25">
      <c r="A126" s="47"/>
      <c r="D126" s="41"/>
      <c r="E126" s="6"/>
      <c r="F126" s="41"/>
    </row>
    <row r="127" spans="1:6" ht="21" x14ac:dyDescent="0.35">
      <c r="A127" s="47"/>
      <c r="B127" s="90"/>
      <c r="C127" s="91"/>
      <c r="D127" s="92"/>
      <c r="E127" s="28"/>
      <c r="F127" s="92"/>
    </row>
    <row r="128" spans="1:6" x14ac:dyDescent="0.25">
      <c r="D128" s="41"/>
      <c r="E128" s="6"/>
      <c r="F128" s="93"/>
    </row>
    <row r="129" spans="4:6" x14ac:dyDescent="0.25">
      <c r="D129" s="93"/>
      <c r="E129" s="29"/>
      <c r="F129" s="93"/>
    </row>
    <row r="130" spans="4:6" x14ac:dyDescent="0.25">
      <c r="D130" s="93"/>
      <c r="E130" s="29"/>
      <c r="F130" s="93"/>
    </row>
    <row r="131" spans="4:6" x14ac:dyDescent="0.25">
      <c r="D131" s="93"/>
      <c r="E131" s="29"/>
      <c r="F131" s="93"/>
    </row>
  </sheetData>
  <sheetProtection algorithmName="SHA-512" hashValue="A/fUpTLA+lJ16YDPUYv5WW6gSj+zQoQ6tnU0eO9jrZlcRLqHpseuhDY+UOT0vthdPHhN8Mu2Su/UNXRQy3Ru8A==" saltValue="NMbQDPivsfuyqNq6MBHGYw==" spinCount="100000" sheet="1" objects="1" scenarios="1"/>
  <pageMargins left="0.7" right="0.7" top="0.75" bottom="0.75" header="0.3" footer="0.3"/>
  <pageSetup paperSize="9" scale="42" orientation="portrait" r:id="rId1"/>
  <rowBreaks count="2" manualBreakCount="2">
    <brk id="39" max="16383" man="1"/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2023-02-28T14:17:03Z</dcterms:modified>
</cp:coreProperties>
</file>